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28D595C-7887-417E-BAD1-F2874AE694A0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9" i="6" l="1"/>
  <c r="O79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<sst xmlns="http://schemas.openxmlformats.org/spreadsheetml/2006/main" count="975" uniqueCount="246">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</sst>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9" totalsRowCount="1" headerRowDxfId="47" dataDxfId="46" totalsRowDxfId="45">
  <autoFilter ref="A1:O798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9"/>
  <sheetViews>
    <sheetView rightToLeft="1" tabSelected="1" zoomScale="59" zoomScaleNormal="59" workbookViewId="0">
      <pane ySplit="1" topLeftCell="A712" activePane="bottomLeft" state="frozen"/>
      <selection pane="bottomLeft" activeCell="AB719" sqref="AB71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1"/>
  <sheetViews>
    <sheetView rightToLeft="1" workbookViewId="0">
      <pane ySplit="1" topLeftCell="A155" activePane="bottomLeft" state="frozen"/>
      <selection activeCell="AA578" sqref="AA578"/>
      <selection pane="bottomLeft" activeCell="J161" sqref="J16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9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F801" sqref="F80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5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5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5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5" ht="14.55" customHeight="1">
      <c r="A799" s="33" t="s">
        <v>81</v>
      </c>
      <c r="H799" s="27"/>
      <c r="J799" s="35">
        <f>SUBTOTAL(109,Table2[ورود و خروج سهام])</f>
        <v>-195646</v>
      </c>
      <c r="O799" s="27">
        <f>SUBTOTAL(109,Table2[سال اخیر])</f>
        <v>-123785</v>
      </c>
    </row>
  </sheetData>
  <phoneticPr fontId="1" type="noConversion"/>
  <conditionalFormatting sqref="C223:C798">
    <cfRule type="cellIs" dxfId="15" priority="2" operator="greaterThan">
      <formula>0</formula>
    </cfRule>
  </conditionalFormatting>
  <conditionalFormatting sqref="D223:D798">
    <cfRule type="cellIs" dxfId="14" priority="1" operator="greaterThan">
      <formula>0</formula>
    </cfRule>
  </conditionalFormatting>
  <conditionalFormatting sqref="E223:E798">
    <cfRule type="cellIs" dxfId="13" priority="8" operator="greaterThan">
      <formula>0</formula>
    </cfRule>
  </conditionalFormatting>
  <conditionalFormatting sqref="F223:F79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2024-01-22T11:09:05Z</dcterms:modified>
</cp:coreProperties>
</file>